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C16" i="1"/>
  <c r="B16" i="1"/>
  <c r="E16" i="1"/>
  <c r="F16" i="1"/>
  <c r="G16" i="1"/>
  <c r="H16" i="1"/>
  <c r="I16" i="1"/>
  <c r="J16" i="1"/>
  <c r="K16" i="1"/>
  <c r="C20" i="1" l="1"/>
  <c r="B20" i="1"/>
  <c r="D20" i="1"/>
  <c r="E20" i="1"/>
  <c r="F20" i="1"/>
  <c r="G20" i="1"/>
  <c r="H20" i="1"/>
  <c r="I20" i="1"/>
  <c r="J20" i="1"/>
  <c r="K13" i="1"/>
  <c r="J13" i="1"/>
  <c r="I13" i="1"/>
  <c r="H13" i="1"/>
  <c r="G13" i="1"/>
  <c r="F13" i="1"/>
  <c r="E13" i="1"/>
  <c r="D13" i="1"/>
  <c r="C13" i="1"/>
  <c r="B13" i="1"/>
  <c r="I9" i="1"/>
  <c r="J9" i="1"/>
  <c r="F9" i="1"/>
  <c r="G9" i="1"/>
  <c r="H9" i="1"/>
  <c r="K9" i="1"/>
  <c r="L9" i="1"/>
  <c r="E9" i="1"/>
  <c r="D9" i="1"/>
  <c r="C9" i="1"/>
  <c r="B9" i="1"/>
</calcChain>
</file>

<file path=xl/sharedStrings.xml><?xml version="1.0" encoding="utf-8"?>
<sst xmlns="http://schemas.openxmlformats.org/spreadsheetml/2006/main" count="56" uniqueCount="17">
  <si>
    <t>Blank</t>
    <phoneticPr fontId="1" type="noConversion"/>
  </si>
  <si>
    <t>OD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</si>
  <si>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</si>
  <si>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</si>
  <si>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</si>
  <si>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</si>
  <si>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</si>
  <si>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</si>
  <si>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</si>
  <si>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</si>
  <si>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</si>
  <si>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</si>
  <si>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Average OD</t>
    <phoneticPr fontId="1" type="noConversion"/>
  </si>
  <si>
    <t>OD-Blank</t>
    <phoneticPr fontId="1" type="noConversion"/>
  </si>
  <si>
    <t>% Inhibition</t>
    <phoneticPr fontId="1" type="noConversion"/>
  </si>
  <si>
    <t>SEM</t>
    <phoneticPr fontId="1" type="noConversion"/>
  </si>
  <si>
    <t>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</si>
</sst>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MTT assay of MCF-7,</a:t>
            </a:r>
            <a:r>
              <a:rPr lang="en-US" altLang="zh-TW" baseline="0"/>
              <a:t> Selenite #1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-28.068739770867467</c:v>
                </c:pt>
                <c:pt idx="1">
                  <c:v>0.84560829241679869</c:v>
                </c:pt>
                <c:pt idx="2">
                  <c:v>19.721767594108016</c:v>
                </c:pt>
                <c:pt idx="3">
                  <c:v>-55.237315875613746</c:v>
                </c:pt>
                <c:pt idx="4">
                  <c:v>38.707037643207862</c:v>
                </c:pt>
                <c:pt idx="5">
                  <c:v>61.074740861974909</c:v>
                </c:pt>
                <c:pt idx="6">
                  <c:v>89.225313693398803</c:v>
                </c:pt>
                <c:pt idx="7">
                  <c:v>98.827059465357337</c:v>
                </c:pt>
                <c:pt idx="8">
                  <c:v>99.263502454991823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465400"/>
        <c:axId val="225464616"/>
      </c:lineChart>
      <c:catAx>
        <c:axId val="225465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Selenium</a:t>
                </a:r>
                <a:r>
                  <a:rPr lang="en-NZ" altLang="zh-TW" baseline="0"/>
                  <a:t> concentration (µM)</a:t>
                </a:r>
                <a:endParaRPr lang="en-NZ" altLang="zh-TW"/>
              </a:p>
            </c:rich>
          </c:tx>
          <c:layout>
            <c:manualLayout>
              <c:xMode val="edge"/>
              <c:yMode val="edge"/>
              <c:x val="0.41238699329250511"/>
              <c:y val="0.90620121457820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5464616"/>
        <c:crosses val="autoZero"/>
        <c:auto val="1"/>
        <c:lblAlgn val="ctr"/>
        <c:lblOffset val="100"/>
        <c:noMultiLvlLbl val="1"/>
      </c:catAx>
      <c:valAx>
        <c:axId val="22546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</a:t>
                </a:r>
                <a:r>
                  <a:rPr lang="en-NZ" altLang="zh-TW" baseline="0"/>
                  <a:t> Inhibition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5465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Absorbance</a:t>
            </a:r>
            <a:r>
              <a:rPr lang="en-US" altLang="zh-TW" baseline="0"/>
              <a:t> of MCF-7, Selenite #1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3.9013619416813798E-2</c:v>
                  </c:pt>
                  <c:pt idx="1">
                    <c:v>9.1803231606154959E-2</c:v>
                  </c:pt>
                  <c:pt idx="2">
                    <c:v>5.3868151794708725E-2</c:v>
                  </c:pt>
                  <c:pt idx="3">
                    <c:v>5.2918175831497924E-2</c:v>
                  </c:pt>
                  <c:pt idx="4">
                    <c:v>1.8681541692269401E-2</c:v>
                  </c:pt>
                  <c:pt idx="5">
                    <c:v>2.5709920264364874E-2</c:v>
                  </c:pt>
                  <c:pt idx="6">
                    <c:v>4.2215057871701551E-2</c:v>
                  </c:pt>
                  <c:pt idx="7">
                    <c:v>2.1858128414339998E-3</c:v>
                  </c:pt>
                  <c:pt idx="8">
                    <c:v>2.4037008503093268E-3</c:v>
                  </c:pt>
                  <c:pt idx="9">
                    <c:v>1.5275252316519466E-3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3.9013619416813798E-2</c:v>
                  </c:pt>
                  <c:pt idx="1">
                    <c:v>9.1803231606154959E-2</c:v>
                  </c:pt>
                  <c:pt idx="2">
                    <c:v>5.3868151794708725E-2</c:v>
                  </c:pt>
                  <c:pt idx="3">
                    <c:v>5.2918175831497924E-2</c:v>
                  </c:pt>
                  <c:pt idx="4">
                    <c:v>1.8681541692269401E-2</c:v>
                  </c:pt>
                  <c:pt idx="5">
                    <c:v>2.5709920264364874E-2</c:v>
                  </c:pt>
                  <c:pt idx="6">
                    <c:v>4.2215057871701551E-2</c:v>
                  </c:pt>
                  <c:pt idx="7">
                    <c:v>2.1858128414339998E-3</c:v>
                  </c:pt>
                  <c:pt idx="8">
                    <c:v>2.4037008503093268E-3</c:v>
                  </c:pt>
                  <c:pt idx="9">
                    <c:v>1.5275252316519466E-3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0.30550000000000005</c:v>
                </c:pt>
                <c:pt idx="1">
                  <c:v>0.39125000000000004</c:v>
                </c:pt>
                <c:pt idx="2">
                  <c:v>0.30291666666666667</c:v>
                </c:pt>
                <c:pt idx="3">
                  <c:v>0.24525</c:v>
                </c:pt>
                <c:pt idx="4">
                  <c:v>0.47425</c:v>
                </c:pt>
                <c:pt idx="5">
                  <c:v>0.18724999999999997</c:v>
                </c:pt>
                <c:pt idx="6">
                  <c:v>0.11891666666666666</c:v>
                </c:pt>
                <c:pt idx="7">
                  <c:v>3.2916666666666664E-2</c:v>
                </c:pt>
                <c:pt idx="8">
                  <c:v>3.5833333333333351E-3</c:v>
                </c:pt>
                <c:pt idx="9">
                  <c:v>2.2500000000000011E-3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468928"/>
        <c:axId val="225466576"/>
      </c:lineChart>
      <c:catAx>
        <c:axId val="22546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5466576"/>
        <c:crosses val="autoZero"/>
        <c:auto val="1"/>
        <c:lblAlgn val="ctr"/>
        <c:lblOffset val="100"/>
        <c:noMultiLvlLbl val="0"/>
      </c:catAx>
      <c:valAx>
        <c:axId val="22546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546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733424</xdr:colOff>
      <xdr:row>20</xdr:row>
      <xdr:rowOff>61911</xdr:rowOff>
    </xdr:from>
    <xdr:to>
      <xdr:col>15</xdr:col>
      <xdr:colOff>342899</xdr:colOff>
      <xdr:row>38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28574</xdr:colOff>
      <xdr:row>20</xdr:row>
      <xdr:rowOff>66674</xdr:rowOff>
    </xdr:from>
    <xdr:to>
      <xdr:col>7</xdr:col>
      <xdr:colOff>466724</xdr:colOff>
      <xdr:row>37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3" workbookViewId="0">
      <selection activeCell="A19" sqref="A19:J20"/>
    </sheetView>
  </sheetViews>
  <sheetFormatPr defaultRowHeight="15.75" x14ac:dyDescent="0.25"/>
  <cols>
    <col min="1" max="1" width="14.140625" customWidth="1"/>
    <col min="2" max="2" width="10.85546875" customWidth="1"/>
    <col min="3" max="3" width="15.7109375" customWidth="1"/>
    <col min="7" max="7" width="10.7109375" customWidth="1"/>
    <col min="8" max="8" width="12.28515625" customWidth="1"/>
    <col min="9" max="9" width="12.85546875" customWidth="1"/>
    <col min="10" max="10" width="17.28515625" customWidth="1"/>
    <col min="11" max="11" width="11" customWidth="1"/>
    <col min="12" max="12" width="12.85546875" customWidth="1"/>
  </cols>
  <sheetData>
    <row r="1" spans="1:12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1.9E-2</v>
      </c>
      <c r="C2">
        <v>0.29099999999999998</v>
      </c>
      <c r="D2">
        <v>0.27800000000000002</v>
      </c>
      <c r="E2">
        <v>0.40600000000000003</v>
      </c>
      <c r="F2">
        <v>0.21</v>
      </c>
      <c r="G2">
        <v>0.49399999999999999</v>
      </c>
      <c r="H2">
        <v>0.23100000000000001</v>
      </c>
      <c r="I2">
        <v>7.9000000000000001E-2</v>
      </c>
      <c r="J2">
        <v>4.2999999999999997E-2</v>
      </c>
      <c r="K2">
        <v>6.0000000000000001E-3</v>
      </c>
      <c r="L2">
        <v>5.0000000000000001E-3</v>
      </c>
    </row>
    <row r="3" spans="1:12" x14ac:dyDescent="0.25">
      <c r="A3">
        <v>2</v>
      </c>
      <c r="B3">
        <v>1.7999999999999999E-2</v>
      </c>
      <c r="C3">
        <v>0.248</v>
      </c>
      <c r="D3">
        <v>0.28100000000000003</v>
      </c>
      <c r="E3">
        <v>0.22</v>
      </c>
      <c r="F3">
        <v>0.187</v>
      </c>
      <c r="G3">
        <v>0.443</v>
      </c>
      <c r="H3">
        <v>0.14399999999999999</v>
      </c>
      <c r="I3">
        <v>8.5999999999999993E-2</v>
      </c>
      <c r="J3">
        <v>3.5999999999999997E-2</v>
      </c>
      <c r="K3">
        <v>8.0000000000000002E-3</v>
      </c>
      <c r="L3">
        <v>8.9999999999999993E-3</v>
      </c>
    </row>
    <row r="4" spans="1:12" x14ac:dyDescent="0.25">
      <c r="A4">
        <v>3</v>
      </c>
      <c r="B4">
        <v>-8.9999999999999993E-3</v>
      </c>
      <c r="C4">
        <v>0.42499999999999999</v>
      </c>
      <c r="D4">
        <v>0.66600000000000004</v>
      </c>
      <c r="E4">
        <v>0.3</v>
      </c>
      <c r="F4">
        <v>0.35599999999999998</v>
      </c>
      <c r="G4">
        <v>0.503</v>
      </c>
      <c r="H4">
        <v>0.20399999999999999</v>
      </c>
      <c r="I4">
        <v>0.20899999999999999</v>
      </c>
      <c r="J4">
        <v>3.6999999999999998E-2</v>
      </c>
      <c r="K4">
        <v>1.4E-2</v>
      </c>
      <c r="L4">
        <v>0.01</v>
      </c>
    </row>
    <row r="5" spans="1:12" x14ac:dyDescent="0.25">
      <c r="A5">
        <v>4</v>
      </c>
      <c r="B5">
        <v>-5.0000000000000001E-3</v>
      </c>
      <c r="C5">
        <v>0.28100000000000003</v>
      </c>
      <c r="D5">
        <v>0.36299999999999999</v>
      </c>
    </row>
    <row r="8" spans="1:12" x14ac:dyDescent="0.25">
      <c r="B8" t="s">
        <v>0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12</v>
      </c>
      <c r="B9">
        <f>AVERAGE(B2:B5)</f>
        <v>5.749999999999999E-3</v>
      </c>
      <c r="C9">
        <f>AVERAGE(C2:C5)</f>
        <v>0.31125000000000003</v>
      </c>
      <c r="D9">
        <f t="shared" ref="D9" si="0">AVERAGE(D2:D5)</f>
        <v>0.39700000000000002</v>
      </c>
      <c r="E9">
        <f>AVERAGE(E2:E4)</f>
        <v>0.30866666666666664</v>
      </c>
      <c r="F9">
        <f t="shared" ref="F9:L9" si="1">AVERAGE(F2:F4)</f>
        <v>0.251</v>
      </c>
      <c r="G9">
        <f t="shared" si="1"/>
        <v>0.48</v>
      </c>
      <c r="H9">
        <f t="shared" si="1"/>
        <v>0.19299999999999998</v>
      </c>
      <c r="I9">
        <f>AVERAGE(I2:I4)</f>
        <v>0.12466666666666666</v>
      </c>
      <c r="J9">
        <f>AVERAGE(J2:J4)</f>
        <v>3.8666666666666662E-2</v>
      </c>
      <c r="K9">
        <f t="shared" si="1"/>
        <v>9.3333333333333341E-3</v>
      </c>
      <c r="L9">
        <f t="shared" si="1"/>
        <v>8.0000000000000002E-3</v>
      </c>
    </row>
    <row r="12" spans="1:12" x14ac:dyDescent="0.25"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</row>
    <row r="13" spans="1:12" x14ac:dyDescent="0.25">
      <c r="A13" t="s">
        <v>13</v>
      </c>
      <c r="B13">
        <f>C9-B9</f>
        <v>0.30550000000000005</v>
      </c>
      <c r="C13">
        <f>D9-B9</f>
        <v>0.39125000000000004</v>
      </c>
      <c r="D13">
        <f>E9-B9</f>
        <v>0.30291666666666667</v>
      </c>
      <c r="E13">
        <f>F9-B9</f>
        <v>0.24525</v>
      </c>
      <c r="F13">
        <f>G9-B9</f>
        <v>0.47425</v>
      </c>
      <c r="G13">
        <f>H9-B9</f>
        <v>0.18724999999999997</v>
      </c>
      <c r="H13">
        <f>I9-B9</f>
        <v>0.11891666666666666</v>
      </c>
      <c r="I13">
        <f>J9-B9</f>
        <v>3.2916666666666664E-2</v>
      </c>
      <c r="J13">
        <f>K9-B9</f>
        <v>3.5833333333333351E-3</v>
      </c>
      <c r="K13">
        <f>L9-B9</f>
        <v>2.2500000000000011E-3</v>
      </c>
    </row>
    <row r="15" spans="1:12" x14ac:dyDescent="0.25">
      <c r="A15" t="s">
        <v>15</v>
      </c>
      <c r="B15" t="s">
        <v>16</v>
      </c>
      <c r="C15" t="s">
        <v>3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</row>
    <row r="16" spans="1:12" x14ac:dyDescent="0.25">
      <c r="B16">
        <f>STDEV(C2:C5)/SQRT(4)</f>
        <v>3.9013619416813798E-2</v>
      </c>
      <c r="C16">
        <f>STDEV(D2:D5)/SQRT(4)</f>
        <v>9.1803231606154959E-2</v>
      </c>
      <c r="D16">
        <f t="shared" ref="D16:K16" si="2">STDEV(E2:E4)/SQRT(3)</f>
        <v>5.3868151794708725E-2</v>
      </c>
      <c r="E16">
        <f t="shared" si="2"/>
        <v>5.2918175831497924E-2</v>
      </c>
      <c r="F16">
        <f t="shared" si="2"/>
        <v>1.8681541692269401E-2</v>
      </c>
      <c r="G16">
        <f t="shared" si="2"/>
        <v>2.5709920264364874E-2</v>
      </c>
      <c r="H16">
        <f t="shared" si="2"/>
        <v>4.2215057871701551E-2</v>
      </c>
      <c r="I16">
        <f t="shared" si="2"/>
        <v>2.1858128414339998E-3</v>
      </c>
      <c r="J16">
        <f t="shared" si="2"/>
        <v>2.4037008503093268E-3</v>
      </c>
      <c r="K16">
        <f t="shared" si="2"/>
        <v>1.5275252316519466E-3</v>
      </c>
    </row>
    <row r="19" spans="1:10" x14ac:dyDescent="0.25">
      <c r="B19" t="s">
        <v>3</v>
      </c>
      <c r="C19" t="s">
        <v>4</v>
      </c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  <c r="J19" t="s">
        <v>11</v>
      </c>
    </row>
    <row r="20" spans="1:10" x14ac:dyDescent="0.25">
      <c r="A20" t="s">
        <v>14</v>
      </c>
      <c r="B20">
        <f t="shared" ref="B20:J20" si="3">100- (C13*100/0.3055)</f>
        <v>-28.068739770867467</v>
      </c>
      <c r="C20">
        <f t="shared" si="3"/>
        <v>0.84560829241679869</v>
      </c>
      <c r="D20">
        <f t="shared" si="3"/>
        <v>19.721767594108016</v>
      </c>
      <c r="E20">
        <f t="shared" si="3"/>
        <v>-55.237315875613746</v>
      </c>
      <c r="F20">
        <f t="shared" si="3"/>
        <v>38.707037643207862</v>
      </c>
      <c r="G20">
        <f t="shared" si="3"/>
        <v>61.074740861974909</v>
      </c>
      <c r="H20">
        <f t="shared" si="3"/>
        <v>89.225313693398803</v>
      </c>
      <c r="I20">
        <f t="shared" si="3"/>
        <v>98.827059465357337</v>
      </c>
      <c r="J20">
        <f t="shared" si="3"/>
        <v>99.263502454991823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2015-05-18T05:16:58Z</dcterms:created>
  <dcterms:modified xsi:type="dcterms:W3CDTF">2015-05-22T10:37:28Z</dcterms:modified>
</cp:coreProperties>
</file>